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comments1.xml><?xml version="1.0" encoding="utf-8"?>
<comments xmlns="http://schemas.openxmlformats.org/spreadsheetml/2006/main">
  <authors>
    <author>王娟</author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  <comment ref="C4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北京市水务局</t>
        </r>
      </text>
    </comment>
    <comment ref="H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所有资金均以“万元”为单位，保留小数点的6位</t>
        </r>
      </text>
    </comment>
    <comment ref="B1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跟预算一体化系统中年终修改后的不一致，请核实。</t>
        </r>
      </text>
    </comment>
    <comment ref="A13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该项目有明显收益全体，建议以后此项目加设满意度指标</t>
        </r>
      </text>
    </comment>
    <comment ref="H20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年度指标值是小于等于175.438万元，实际完成值为175.4万，属于目标达成，不应扣分</t>
        </r>
      </text>
    </comment>
  </commentList>
</comments>
</file>

<file path=xl/sharedStrings.xml><?xml version="1.0" encoding="utf-8"?>
<sst xmlns="http://schemas.openxmlformats.org/spreadsheetml/2006/main" count="95" uniqueCount="85">
  <si>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</si>
  <si>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</si>
  <si>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种笑玲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</si>
  <si>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</si>
  <si>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</si>
  <si>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</si>
  <si>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</si>
  <si>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</si>
  <si>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曹波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</si>
  <si>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</si>
  <si>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</si>
  <si>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</si>
  <si>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</si>
  <si>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</si>
  <si>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</si>
  <si>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</si>
  <si>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</si>
  <si>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</si>
  <si>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</si>
  <si>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</si>
  <si>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</si>
  <si>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</si>
  <si>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</si>
  <si>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</si>
  <si>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</si>
  <si>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</si>
  <si>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</si>
  <si>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</si>
  <si>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</si>
  <si>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</si>
  <si>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</si>
  <si>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</si>
  <si>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</si>
  <si>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</si>
  <si>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</si>
  <si>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</si>
  <si>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</si>
  <si>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</si>
  <si>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</si>
  <si>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</si>
  <si>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解决职工就餐，保障业务出行。</t>
  </si>
  <si>
    <t>2023年通过购买食堂食材，聘请辅助驾驶人员，为北京市水务规划研究院115名职工的安全就餐、业务用车提供了保障。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</si>
  <si>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</si>
  <si>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</si>
  <si>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</si>
  <si>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</si>
  <si>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</si>
  <si>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</si>
  <si>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</si>
  <si>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</si>
  <si>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</si>
  <si>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</si>
  <si>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</si>
  <si>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指标1：餐饮服务天数</t>
  </si>
  <si>
    <t>≥250</t>
  </si>
  <si>
    <t>250天</t>
  </si>
  <si>
    <t>11.《项目支出绩效自评表》填报的信息，均需提供支撑材料。</t>
  </si>
  <si>
    <t>指标2：司机人员数量</t>
  </si>
  <si>
    <t>=7</t>
  </si>
  <si>
    <t>7人</t>
  </si>
  <si>
    <t>质量
指标</t>
  </si>
  <si>
    <t>指标1：餐饮正常供应</t>
  </si>
  <si>
    <t>≥105</t>
  </si>
  <si>
    <t>115人</t>
  </si>
  <si>
    <t>指标2：劳务人员出勤率</t>
  </si>
  <si>
    <t>=100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</si>
  <si>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</si>
  <si>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</si>
  <si>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指标1：每日供餐频次</t>
  </si>
  <si>
    <t>=3</t>
  </si>
  <si>
    <t>3次</t>
  </si>
  <si>
    <t>指标2：按期结算，确保运行正常</t>
  </si>
  <si>
    <t>=12</t>
  </si>
  <si>
    <t>12月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</si>
  <si>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</si>
  <si>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</si>
  <si>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</si>
  <si>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≤175.438200</t>
  </si>
  <si>
    <t>175.399000万元</t>
  </si>
  <si>
    <t>效益
指标</t>
  </si>
  <si>
    <t>社会效益指标</t>
  </si>
  <si>
    <t>指标1：通过服务工作的有效开展，后勤服务能力得到提升</t>
  </si>
  <si>
    <t>优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</si>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</sst>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0000"/>
    <numFmt numFmtId="178" formatCode="0.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6" fillId="0" borderId="0" xfId="0" applyFont="1" applyFill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tabSelected="1" view="pageBreakPreview" zoomScale="115" zoomScaleNormal="100" workbookViewId="0">
      <selection activeCell="J2" sqref="J2:N2"/>
    </sheetView>
  </sheetViews>
  <sheetFormatPr defaultColWidth="9" defaultRowHeight="14.4"/>
  <cols>
    <col min="1" max="1" width="5.12962962962963" customWidth="1"/>
    <col min="2" max="2" width="6" customWidth="1"/>
    <col min="3" max="3" width="7.72222222222222" customWidth="1"/>
    <col min="5" max="6" width="10" customWidth="1"/>
    <col min="7" max="7" width="7.46296296296296" customWidth="1"/>
    <col min="8" max="8" width="8.71296296296296" customWidth="1"/>
    <col min="9" max="9" width="5.86111111111111" customWidth="1"/>
    <col min="10" max="10" width="4.53703703703704" customWidth="1"/>
    <col min="11" max="11" width="3.90740740740741" customWidth="1"/>
    <col min="12" max="12" width="4.83333333333333" customWidth="1"/>
    <col min="13" max="13" width="8.37962962962963" customWidth="1"/>
    <col min="15" max="15" width="9" style="2"/>
    <col min="16" max="16" width="11.2592592592593" customWidth="1"/>
    <col min="18" max="18" width="15.8796296296296" customWidth="1"/>
    <col min="20" max="20" width="28.0925925925926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13581774767</v>
      </c>
      <c r="S1" s="33" t="s">
        <v>4</v>
      </c>
      <c r="T1" s="23"/>
    </row>
    <row r="2" s="1" customFormat="1" ht="17" customHeight="1" spans="1:20">
      <c r="A2" s="4" t="s">
        <v>5</v>
      </c>
      <c r="B2" s="4"/>
      <c r="C2" s="4"/>
      <c r="D2" s="5" t="s">
        <v>6</v>
      </c>
      <c r="E2" s="5"/>
      <c r="F2" s="5"/>
      <c r="G2" s="5"/>
      <c r="H2" s="4" t="s">
        <v>7</v>
      </c>
      <c r="I2" s="4"/>
      <c r="J2" s="5" t="s">
        <v>8</v>
      </c>
      <c r="K2" s="5"/>
      <c r="L2" s="5"/>
      <c r="M2" s="5"/>
      <c r="N2" s="5"/>
      <c r="O2" s="21"/>
      <c r="P2" s="21"/>
      <c r="Q2" s="21"/>
      <c r="R2" s="21"/>
      <c r="S2" s="21"/>
      <c r="T2" s="21"/>
    </row>
    <row r="3" ht="15" customHeight="1" spans="1:20">
      <c r="A3" s="6" t="s">
        <v>9</v>
      </c>
      <c r="B3" s="6"/>
      <c r="C3" s="7" t="s">
        <v>10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  <c r="O3" s="23" t="s">
        <v>11</v>
      </c>
      <c r="P3" s="23"/>
      <c r="Q3" s="23"/>
      <c r="R3" s="23"/>
      <c r="S3" s="23"/>
      <c r="T3" s="23"/>
    </row>
    <row r="4" ht="15" customHeight="1" spans="1:20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6</v>
      </c>
      <c r="K4" s="6"/>
      <c r="L4" s="6"/>
      <c r="M4" s="6"/>
      <c r="N4" s="6"/>
      <c r="O4" s="23" t="s">
        <v>15</v>
      </c>
      <c r="P4" s="23"/>
      <c r="Q4" s="23"/>
      <c r="R4" s="23"/>
      <c r="S4" s="23"/>
      <c r="T4" s="23"/>
    </row>
    <row r="5" ht="15" customHeight="1" spans="1:20">
      <c r="A5" s="6" t="s">
        <v>16</v>
      </c>
      <c r="B5" s="6"/>
      <c r="C5" s="6" t="s">
        <v>2</v>
      </c>
      <c r="D5" s="6"/>
      <c r="E5" s="6"/>
      <c r="F5" s="6"/>
      <c r="G5" s="6"/>
      <c r="H5" s="6" t="s">
        <v>17</v>
      </c>
      <c r="I5" s="6"/>
      <c r="J5" s="6">
        <v>13581774767</v>
      </c>
      <c r="K5" s="6"/>
      <c r="L5" s="6"/>
      <c r="M5" s="6"/>
      <c r="N5" s="6"/>
      <c r="O5" s="23" t="s">
        <v>18</v>
      </c>
      <c r="P5" s="23"/>
      <c r="Q5" s="23"/>
      <c r="R5" s="23"/>
      <c r="S5" s="23"/>
      <c r="T5" s="23"/>
    </row>
    <row r="6" ht="33" customHeight="1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23" t="s">
        <v>26</v>
      </c>
      <c r="P6" s="23"/>
      <c r="Q6" s="23"/>
      <c r="R6" s="23"/>
      <c r="S6" s="23"/>
      <c r="T6" s="23"/>
    </row>
    <row r="7" ht="15" customHeight="1" spans="1:20">
      <c r="A7" s="6"/>
      <c r="B7" s="6"/>
      <c r="C7" s="8" t="s">
        <v>27</v>
      </c>
      <c r="D7" s="8"/>
      <c r="E7" s="9">
        <f t="shared" ref="E7:I7" si="0">SUM(E8:E10)</f>
        <v>175.4382</v>
      </c>
      <c r="F7" s="9">
        <f>SUM(F8:G10)</f>
        <v>175.4382</v>
      </c>
      <c r="G7" s="9">
        <f t="shared" si="0"/>
        <v>0</v>
      </c>
      <c r="H7" s="10">
        <v>175.399</v>
      </c>
      <c r="I7" s="10"/>
      <c r="J7" s="6">
        <v>10</v>
      </c>
      <c r="K7" s="6"/>
      <c r="L7" s="24">
        <f t="shared" ref="L7:L10" si="1">ROUND(H7/F7,4)</f>
        <v>0.9998</v>
      </c>
      <c r="M7" s="24"/>
      <c r="N7" s="6">
        <f>J7*L7</f>
        <v>9.998</v>
      </c>
      <c r="O7" s="25" t="s">
        <v>28</v>
      </c>
      <c r="P7" s="23"/>
      <c r="Q7" s="23"/>
      <c r="R7" s="23"/>
      <c r="S7" s="23"/>
      <c r="T7" s="23"/>
    </row>
    <row r="8" ht="26" customHeight="1" spans="1:20">
      <c r="A8" s="6"/>
      <c r="B8" s="6"/>
      <c r="C8" s="6" t="s">
        <v>29</v>
      </c>
      <c r="D8" s="6"/>
      <c r="E8" s="9">
        <v>175.4382</v>
      </c>
      <c r="F8" s="9">
        <v>175.4382</v>
      </c>
      <c r="G8" s="9"/>
      <c r="H8" s="11">
        <v>175.399</v>
      </c>
      <c r="I8" s="9"/>
      <c r="J8" s="6" t="s">
        <v>30</v>
      </c>
      <c r="K8" s="6"/>
      <c r="L8" s="24">
        <f t="shared" si="1"/>
        <v>0.9998</v>
      </c>
      <c r="M8" s="24"/>
      <c r="N8" s="6" t="s">
        <v>30</v>
      </c>
      <c r="O8" s="26" t="s">
        <v>31</v>
      </c>
      <c r="P8" s="26"/>
      <c r="Q8" s="26"/>
      <c r="R8" s="26"/>
      <c r="S8" s="26"/>
      <c r="T8" s="26"/>
    </row>
    <row r="9" ht="31" customHeight="1" spans="1:20">
      <c r="A9" s="6"/>
      <c r="B9" s="6"/>
      <c r="C9" s="6" t="s">
        <v>32</v>
      </c>
      <c r="D9" s="6"/>
      <c r="E9" s="9">
        <v>0</v>
      </c>
      <c r="F9" s="9">
        <v>0</v>
      </c>
      <c r="G9" s="9"/>
      <c r="H9" s="9">
        <v>0</v>
      </c>
      <c r="I9" s="9"/>
      <c r="J9" s="6" t="s">
        <v>30</v>
      </c>
      <c r="K9" s="6"/>
      <c r="L9" s="24"/>
      <c r="M9" s="24"/>
      <c r="N9" s="6" t="s">
        <v>30</v>
      </c>
      <c r="O9" s="23" t="s">
        <v>33</v>
      </c>
      <c r="P9" s="23"/>
      <c r="Q9" s="23"/>
      <c r="R9" s="23"/>
      <c r="S9" s="23"/>
      <c r="T9" s="23"/>
    </row>
    <row r="10" spans="1:20">
      <c r="A10" s="6"/>
      <c r="B10" s="6"/>
      <c r="C10" s="6" t="s">
        <v>34</v>
      </c>
      <c r="D10" s="6"/>
      <c r="E10" s="9">
        <v>0</v>
      </c>
      <c r="F10" s="9">
        <v>0</v>
      </c>
      <c r="G10" s="9"/>
      <c r="H10" s="9">
        <v>0</v>
      </c>
      <c r="I10" s="9"/>
      <c r="J10" s="6" t="s">
        <v>30</v>
      </c>
      <c r="K10" s="6"/>
      <c r="L10" s="24"/>
      <c r="M10" s="24"/>
      <c r="N10" s="6" t="s">
        <v>30</v>
      </c>
      <c r="O10" s="23" t="s">
        <v>35</v>
      </c>
      <c r="P10" s="23"/>
      <c r="Q10" s="23"/>
      <c r="R10" s="23"/>
      <c r="S10" s="23"/>
      <c r="T10" s="23"/>
    </row>
    <row r="11" ht="15" customHeight="1" spans="1:20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23" t="s">
        <v>39</v>
      </c>
      <c r="P11" s="23"/>
      <c r="Q11" s="23"/>
      <c r="R11" s="23"/>
      <c r="S11" s="23"/>
      <c r="T11" s="23"/>
    </row>
    <row r="12" ht="74" customHeight="1" spans="1:20">
      <c r="A12" s="6"/>
      <c r="B12" s="7" t="s">
        <v>40</v>
      </c>
      <c r="C12" s="7"/>
      <c r="D12" s="7"/>
      <c r="E12" s="7"/>
      <c r="F12" s="7"/>
      <c r="G12" s="7"/>
      <c r="H12" s="12" t="s">
        <v>41</v>
      </c>
      <c r="I12" s="12"/>
      <c r="J12" s="12"/>
      <c r="K12" s="12"/>
      <c r="L12" s="12"/>
      <c r="M12" s="12"/>
      <c r="N12" s="12"/>
      <c r="O12" s="23" t="s">
        <v>42</v>
      </c>
      <c r="P12" s="23"/>
      <c r="Q12" s="23"/>
      <c r="R12" s="23"/>
      <c r="S12" s="23"/>
      <c r="T12" s="23"/>
    </row>
    <row r="13" ht="41" customHeight="1" spans="1:20">
      <c r="A13" s="13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26" t="s">
        <v>50</v>
      </c>
      <c r="P13" s="26"/>
      <c r="Q13" s="26"/>
      <c r="R13" s="26"/>
      <c r="S13" s="26"/>
      <c r="T13" s="26"/>
    </row>
    <row r="14" ht="15" customHeight="1" spans="1:20">
      <c r="A14" s="13"/>
      <c r="B14" s="6" t="s">
        <v>51</v>
      </c>
      <c r="C14" s="6" t="s">
        <v>52</v>
      </c>
      <c r="D14" s="14" t="s">
        <v>53</v>
      </c>
      <c r="E14" s="14"/>
      <c r="F14" s="14"/>
      <c r="G14" s="6" t="s">
        <v>54</v>
      </c>
      <c r="H14" s="6" t="s">
        <v>55</v>
      </c>
      <c r="I14" s="6">
        <v>15</v>
      </c>
      <c r="J14" s="6"/>
      <c r="K14" s="6">
        <f>I14</f>
        <v>15</v>
      </c>
      <c r="L14" s="6"/>
      <c r="M14" s="6"/>
      <c r="N14" s="6"/>
      <c r="O14" s="26" t="s">
        <v>56</v>
      </c>
      <c r="P14" s="26"/>
      <c r="Q14" s="26"/>
      <c r="R14" s="26"/>
      <c r="S14" s="26"/>
      <c r="T14" s="26"/>
    </row>
    <row r="15" ht="15" customHeight="1" spans="1:20">
      <c r="A15" s="13"/>
      <c r="B15" s="6"/>
      <c r="C15" s="6"/>
      <c r="D15" s="14" t="s">
        <v>57</v>
      </c>
      <c r="E15" s="14"/>
      <c r="F15" s="14"/>
      <c r="G15" s="15" t="s">
        <v>58</v>
      </c>
      <c r="H15" s="6" t="s">
        <v>59</v>
      </c>
      <c r="I15" s="6">
        <v>15</v>
      </c>
      <c r="J15" s="6"/>
      <c r="K15" s="6">
        <f>I15</f>
        <v>15</v>
      </c>
      <c r="L15" s="6"/>
      <c r="M15" s="6"/>
      <c r="N15" s="6"/>
      <c r="O15" s="26"/>
      <c r="P15" s="26"/>
      <c r="Q15" s="26"/>
      <c r="R15" s="26"/>
      <c r="S15" s="26"/>
      <c r="T15" s="26"/>
    </row>
    <row r="16" ht="15" customHeight="1" spans="1:20">
      <c r="A16" s="13"/>
      <c r="B16" s="6"/>
      <c r="C16" s="6" t="s">
        <v>60</v>
      </c>
      <c r="D16" s="14" t="s">
        <v>61</v>
      </c>
      <c r="E16" s="14"/>
      <c r="F16" s="14"/>
      <c r="G16" s="6" t="s">
        <v>62</v>
      </c>
      <c r="H16" s="6" t="s">
        <v>63</v>
      </c>
      <c r="I16" s="6">
        <v>5</v>
      </c>
      <c r="J16" s="6"/>
      <c r="K16" s="6">
        <f t="shared" ref="K16:K21" si="2">I16</f>
        <v>5</v>
      </c>
      <c r="L16" s="6"/>
      <c r="M16" s="6"/>
      <c r="N16" s="6"/>
      <c r="O16" s="27"/>
      <c r="P16" s="27"/>
      <c r="Q16" s="27"/>
      <c r="R16" s="27"/>
      <c r="S16" s="27"/>
      <c r="T16" s="27"/>
    </row>
    <row r="17" ht="15" customHeight="1" spans="1:20">
      <c r="A17" s="13"/>
      <c r="B17" s="6"/>
      <c r="C17" s="6"/>
      <c r="D17" s="14" t="s">
        <v>64</v>
      </c>
      <c r="E17" s="14"/>
      <c r="F17" s="14"/>
      <c r="G17" s="15" t="s">
        <v>65</v>
      </c>
      <c r="H17" s="16">
        <v>1</v>
      </c>
      <c r="I17" s="6">
        <v>5</v>
      </c>
      <c r="J17" s="6"/>
      <c r="K17" s="6">
        <f t="shared" si="2"/>
        <v>5</v>
      </c>
      <c r="L17" s="6"/>
      <c r="M17" s="6"/>
      <c r="N17" s="6"/>
      <c r="O17" s="28" t="s">
        <v>66</v>
      </c>
      <c r="P17" s="28"/>
      <c r="Q17" s="28"/>
      <c r="R17" s="28"/>
      <c r="S17" s="28"/>
      <c r="T17" s="28"/>
    </row>
    <row r="18" ht="15" customHeight="1" spans="1:20">
      <c r="A18" s="13"/>
      <c r="B18" s="6"/>
      <c r="C18" s="6" t="s">
        <v>67</v>
      </c>
      <c r="D18" s="14" t="s">
        <v>68</v>
      </c>
      <c r="E18" s="14"/>
      <c r="F18" s="14"/>
      <c r="G18" s="15" t="s">
        <v>69</v>
      </c>
      <c r="H18" s="6" t="s">
        <v>70</v>
      </c>
      <c r="I18" s="6">
        <v>5</v>
      </c>
      <c r="J18" s="6"/>
      <c r="K18" s="6">
        <f t="shared" si="2"/>
        <v>5</v>
      </c>
      <c r="L18" s="6"/>
      <c r="M18" s="6"/>
      <c r="N18" s="6"/>
      <c r="O18" s="28"/>
      <c r="P18" s="28"/>
      <c r="Q18" s="28"/>
      <c r="R18" s="28"/>
      <c r="S18" s="28"/>
      <c r="T18" s="28"/>
    </row>
    <row r="19" ht="15" customHeight="1" spans="1:20">
      <c r="A19" s="13"/>
      <c r="B19" s="6"/>
      <c r="C19" s="6"/>
      <c r="D19" s="14" t="s">
        <v>71</v>
      </c>
      <c r="E19" s="14"/>
      <c r="F19" s="14"/>
      <c r="G19" s="15" t="s">
        <v>72</v>
      </c>
      <c r="H19" s="6" t="s">
        <v>73</v>
      </c>
      <c r="I19" s="6">
        <v>5</v>
      </c>
      <c r="J19" s="6"/>
      <c r="K19" s="6">
        <f t="shared" si="2"/>
        <v>5</v>
      </c>
      <c r="L19" s="6"/>
      <c r="M19" s="6"/>
      <c r="N19" s="6"/>
      <c r="O19" s="26" t="s">
        <v>74</v>
      </c>
      <c r="P19" s="26"/>
      <c r="Q19" s="26"/>
      <c r="R19" s="26"/>
      <c r="S19" s="26"/>
      <c r="T19" s="26"/>
    </row>
    <row r="20" ht="92" customHeight="1" spans="1:20">
      <c r="A20" s="13"/>
      <c r="B20" s="6"/>
      <c r="C20" s="6" t="s">
        <v>75</v>
      </c>
      <c r="D20" s="14" t="s">
        <v>76</v>
      </c>
      <c r="E20" s="14"/>
      <c r="F20" s="14"/>
      <c r="G20" s="6" t="s">
        <v>77</v>
      </c>
      <c r="H20" s="17" t="s">
        <v>78</v>
      </c>
      <c r="I20" s="6">
        <v>20</v>
      </c>
      <c r="J20" s="6"/>
      <c r="K20" s="29">
        <v>20</v>
      </c>
      <c r="L20" s="29"/>
      <c r="M20" s="6"/>
      <c r="N20" s="6"/>
      <c r="O20" s="26"/>
      <c r="P20" s="26"/>
      <c r="Q20" s="26"/>
      <c r="R20" s="26"/>
      <c r="S20" s="26"/>
      <c r="T20" s="26"/>
    </row>
    <row r="21" ht="31" customHeight="1" spans="1:20">
      <c r="A21" s="13"/>
      <c r="B21" s="6" t="s">
        <v>79</v>
      </c>
      <c r="C21" s="6" t="s">
        <v>80</v>
      </c>
      <c r="D21" s="14" t="s">
        <v>81</v>
      </c>
      <c r="E21" s="14"/>
      <c r="F21" s="14"/>
      <c r="G21" s="6" t="s">
        <v>82</v>
      </c>
      <c r="H21" s="6" t="s">
        <v>82</v>
      </c>
      <c r="I21" s="6">
        <v>20</v>
      </c>
      <c r="J21" s="6"/>
      <c r="K21" s="6">
        <f t="shared" si="2"/>
        <v>20</v>
      </c>
      <c r="L21" s="6"/>
      <c r="M21" s="6"/>
      <c r="N21" s="6"/>
      <c r="O21" s="23"/>
      <c r="P21" s="23"/>
      <c r="Q21" s="23"/>
      <c r="R21" s="23"/>
      <c r="S21" s="23"/>
      <c r="T21" s="23"/>
    </row>
    <row r="22" spans="1:20">
      <c r="A22" s="18" t="s">
        <v>83</v>
      </c>
      <c r="B22" s="18"/>
      <c r="C22" s="18"/>
      <c r="D22" s="18"/>
      <c r="E22" s="18"/>
      <c r="F22" s="18"/>
      <c r="G22" s="18"/>
      <c r="H22" s="18"/>
      <c r="I22" s="18">
        <f>SUM(I14:J21,J7)</f>
        <v>100</v>
      </c>
      <c r="J22" s="18"/>
      <c r="K22" s="18">
        <f>SUM(K14:L21,N7)</f>
        <v>99.998</v>
      </c>
      <c r="L22" s="18"/>
      <c r="M22" s="30"/>
      <c r="N22" s="30"/>
      <c r="O22" s="31"/>
      <c r="P22" s="32"/>
      <c r="Q22" s="32"/>
      <c r="R22" s="32"/>
      <c r="S22" s="32"/>
      <c r="T22" s="32"/>
    </row>
    <row r="23" ht="176" customHeight="1" spans="1:20">
      <c r="A23" s="19" t="s">
        <v>84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31"/>
      <c r="P23" s="32"/>
      <c r="Q23" s="32"/>
      <c r="R23" s="32"/>
      <c r="S23" s="32"/>
      <c r="T23" s="32"/>
    </row>
  </sheetData>
  <mergeCells count="9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20"/>
    <mergeCell ref="C14:C15"/>
    <mergeCell ref="C16:C17"/>
    <mergeCell ref="C18:C19"/>
    <mergeCell ref="A6:B10"/>
    <mergeCell ref="O14:T15"/>
    <mergeCell ref="O17:T18"/>
    <mergeCell ref="O19:T20"/>
  </mergeCells>
  <pageMargins left="0.554861111111111" right="0.554861111111111" top="0.550694444444444" bottom="0.236111111111111" header="0.5" footer="0.5"/>
  <pageSetup paperSize="9" scale="92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